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Cursos Dictados\Macroeconomia\"/>
    </mc:Choice>
  </mc:AlternateContent>
  <xr:revisionPtr revIDLastSave="0" documentId="13_ncr:1_{C18A7656-B06D-4DE4-95F0-6B9670686BFC}" xr6:coauthVersionLast="47" xr6:coauthVersionMax="47" xr10:uidLastSave="{00000000-0000-0000-0000-000000000000}"/>
  <bookViews>
    <workbookView xWindow="20280" yWindow="-120" windowWidth="20640" windowHeight="11160" xr2:uid="{00000000-000D-0000-FFFF-FFFF00000000}"/>
  </bookViews>
  <sheets>
    <sheet name="Hoja1" sheetId="1" r:id="rId1"/>
    <sheet name="Hoja2" sheetId="2" r:id="rId2"/>
    <sheet name="Hoja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3" i="1" l="1"/>
  <c r="B21" i="1" l="1"/>
  <c r="B19" i="1"/>
  <c r="G19" i="1" l="1"/>
  <c r="G13" i="1"/>
  <c r="G12" i="1"/>
  <c r="G11" i="1"/>
  <c r="G14" i="1" l="1"/>
  <c r="B16" i="1" l="1"/>
  <c r="B17" i="1" s="1"/>
  <c r="B20" i="1"/>
  <c r="G23" i="1"/>
  <c r="B27" i="1"/>
  <c r="B34" i="1" s="1"/>
  <c r="B15" i="1"/>
  <c r="B14" i="1"/>
  <c r="B22" i="1" l="1"/>
  <c r="B31" i="1"/>
  <c r="B18" i="1"/>
</calcChain>
</file>

<file path=xl/sharedStrings.xml><?xml version="1.0" encoding="utf-8"?>
<sst xmlns="http://schemas.openxmlformats.org/spreadsheetml/2006/main" count="59" uniqueCount="36">
  <si>
    <t>Exogenas</t>
  </si>
  <si>
    <t>G</t>
  </si>
  <si>
    <t>T</t>
  </si>
  <si>
    <t>Y</t>
  </si>
  <si>
    <t>Endogenas</t>
  </si>
  <si>
    <t>I</t>
  </si>
  <si>
    <t>C</t>
  </si>
  <si>
    <t>Propension a consumir</t>
  </si>
  <si>
    <t>Ponderador tasa de interés</t>
  </si>
  <si>
    <t>Puntos de corte</t>
  </si>
  <si>
    <t>Tasa de interés de equilibrio</t>
  </si>
  <si>
    <t>Ahorro nacional (Spriv+Spub=Y-C-G)</t>
  </si>
  <si>
    <t>Ahorro privado (Y-C-T)</t>
  </si>
  <si>
    <t>Ahorro público (T-G)</t>
  </si>
  <si>
    <t>Parámetros</t>
  </si>
  <si>
    <t>Equilibrio del modelo</t>
  </si>
  <si>
    <t>Teoria cuantitativa del dinero</t>
  </si>
  <si>
    <t>Miu</t>
  </si>
  <si>
    <t>v</t>
  </si>
  <si>
    <t>pi</t>
  </si>
  <si>
    <t>y</t>
  </si>
  <si>
    <t>Efecto fisher</t>
  </si>
  <si>
    <t>Tasa de interés nominal (i)</t>
  </si>
  <si>
    <t>XN</t>
  </si>
  <si>
    <t>Ponderador tasa de cambio real</t>
  </si>
  <si>
    <t>r*</t>
  </si>
  <si>
    <t>Inversión</t>
  </si>
  <si>
    <t>Salida neta de capital</t>
  </si>
  <si>
    <t>Tasa de cambio real de equlibrio</t>
  </si>
  <si>
    <t>Economía pequeña y abierta</t>
  </si>
  <si>
    <t>Economía mundial</t>
  </si>
  <si>
    <t>Cambio en la tasa de cambio real</t>
  </si>
  <si>
    <t>Paridad de poder adquisitivo</t>
  </si>
  <si>
    <t>Consumo</t>
  </si>
  <si>
    <t>Gasto del Gobierno</t>
  </si>
  <si>
    <t>Producto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</si>
</sst>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0" xfId="0" applyBorder="1" applyAlignment="1">
      <alignment horizontal="center"/>
    </xf>
    <xf numFmtId="164" fontId="0" fillId="0" borderId="1" xfId="1" applyNumberFormat="1" applyFont="1" applyBorder="1"/>
    <xf numFmtId="0" fontId="0" fillId="2" borderId="1" xfId="0" applyFill="1" applyBorder="1" applyAlignment="1">
      <alignment horizontal="center"/>
    </xf>
    <xf numFmtId="0" fontId="0" fillId="0" borderId="3" xfId="0" applyBorder="1" applyAlignment="1">
      <alignment horizontal="center"/>
    </xf>
    <xf numFmtId="9" fontId="0" fillId="0" borderId="1" xfId="0" applyNumberFormat="1" applyBorder="1"/>
    <xf numFmtId="164" fontId="0" fillId="0" borderId="1" xfId="0" applyNumberFormat="1" applyBorder="1" applyAlignment="1">
      <alignment horizontal="center"/>
    </xf>
    <xf numFmtId="10" fontId="0" fillId="0" borderId="1" xfId="0" applyNumberFormat="1" applyBorder="1" applyAlignment="1">
      <alignment horizontal="center"/>
    </xf>
    <xf numFmtId="1" fontId="0" fillId="0" borderId="1" xfId="0" applyNumberFormat="1" applyBorder="1"/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4"/>
  <sheetViews>
    <sheetView showGridLines="0" tabSelected="1" zoomScale="115" zoomScaleNormal="115" workbookViewId="0">
      <selection activeCell="A7" sqref="A7:B7"/>
    </sheetView>
  </sheetViews>
  <sheetFormatPr baseColWidth="10" defaultRowHeight="15" x14ac:dyDescent="0.25"/>
  <cols>
    <col min="1" max="1" width="33.140625" bestFit="1" customWidth="1"/>
    <col min="2" max="2" width="7.5703125" bestFit="1" customWidth="1"/>
    <col min="4" max="4" width="14.85546875" bestFit="1" customWidth="1"/>
    <col min="6" max="6" width="33.140625" bestFit="1" customWidth="1"/>
    <col min="7" max="7" width="8.140625" bestFit="1" customWidth="1"/>
    <col min="8" max="8" width="10.5703125" bestFit="1" customWidth="1"/>
    <col min="9" max="9" width="14.85546875" bestFit="1" customWidth="1"/>
  </cols>
  <sheetData>
    <row r="1" spans="1:9" x14ac:dyDescent="0.25">
      <c r="A1" s="14" t="s">
        <v>29</v>
      </c>
      <c r="B1" s="14"/>
      <c r="C1" s="14"/>
      <c r="D1" s="14"/>
      <c r="F1" s="14" t="s">
        <v>30</v>
      </c>
      <c r="G1" s="14"/>
      <c r="H1" s="14"/>
      <c r="I1" s="14"/>
    </row>
    <row r="2" spans="1:9" x14ac:dyDescent="0.25">
      <c r="A2" s="12" t="s">
        <v>0</v>
      </c>
      <c r="B2" s="13"/>
      <c r="C2" s="3" t="s">
        <v>4</v>
      </c>
      <c r="D2" s="3" t="s">
        <v>9</v>
      </c>
      <c r="F2" s="12" t="s">
        <v>0</v>
      </c>
      <c r="G2" s="13"/>
      <c r="H2" s="6" t="s">
        <v>4</v>
      </c>
      <c r="I2" s="6" t="s">
        <v>9</v>
      </c>
    </row>
    <row r="3" spans="1:9" x14ac:dyDescent="0.25">
      <c r="A3" s="2" t="s">
        <v>1</v>
      </c>
      <c r="B3" s="2">
        <v>1500</v>
      </c>
      <c r="C3" s="2" t="s">
        <v>5</v>
      </c>
      <c r="D3" s="2">
        <v>2000</v>
      </c>
      <c r="F3" s="2" t="s">
        <v>1</v>
      </c>
      <c r="G3" s="2">
        <v>20000</v>
      </c>
      <c r="H3" s="2" t="s">
        <v>5</v>
      </c>
      <c r="I3" s="2">
        <v>6250</v>
      </c>
    </row>
    <row r="4" spans="1:9" x14ac:dyDescent="0.25">
      <c r="A4" s="2" t="s">
        <v>2</v>
      </c>
      <c r="B4" s="2">
        <v>1500</v>
      </c>
      <c r="C4" s="2" t="s">
        <v>6</v>
      </c>
      <c r="D4" s="2">
        <v>500</v>
      </c>
      <c r="F4" s="2" t="s">
        <v>2</v>
      </c>
      <c r="G4" s="2">
        <v>20000</v>
      </c>
      <c r="H4" s="2" t="s">
        <v>6</v>
      </c>
      <c r="I4" s="2">
        <v>250</v>
      </c>
    </row>
    <row r="5" spans="1:9" x14ac:dyDescent="0.25">
      <c r="A5" s="2" t="s">
        <v>3</v>
      </c>
      <c r="B5" s="2">
        <v>7500</v>
      </c>
      <c r="C5" s="2" t="s">
        <v>23</v>
      </c>
      <c r="D5" s="2">
        <v>500</v>
      </c>
      <c r="F5" s="2" t="s">
        <v>3</v>
      </c>
      <c r="G5" s="2">
        <v>50000</v>
      </c>
    </row>
    <row r="6" spans="1:9" x14ac:dyDescent="0.25">
      <c r="A6" s="2" t="s">
        <v>25</v>
      </c>
      <c r="B6" s="7">
        <v>5</v>
      </c>
      <c r="C6" s="4"/>
      <c r="D6" s="4"/>
      <c r="F6" s="12" t="s">
        <v>14</v>
      </c>
      <c r="G6" s="13"/>
    </row>
    <row r="7" spans="1:9" x14ac:dyDescent="0.25">
      <c r="A7" s="12" t="s">
        <v>14</v>
      </c>
      <c r="B7" s="13"/>
      <c r="F7" s="2" t="s">
        <v>7</v>
      </c>
      <c r="G7" s="2">
        <v>0.81</v>
      </c>
    </row>
    <row r="8" spans="1:9" x14ac:dyDescent="0.25">
      <c r="A8" s="2" t="s">
        <v>7</v>
      </c>
      <c r="B8" s="2">
        <v>0.75</v>
      </c>
      <c r="F8" s="2" t="s">
        <v>8</v>
      </c>
      <c r="G8" s="2">
        <v>50</v>
      </c>
    </row>
    <row r="9" spans="1:9" x14ac:dyDescent="0.25">
      <c r="A9" s="2" t="s">
        <v>8</v>
      </c>
      <c r="B9" s="2">
        <v>50</v>
      </c>
      <c r="F9" s="4"/>
      <c r="G9" s="4"/>
    </row>
    <row r="10" spans="1:9" x14ac:dyDescent="0.25">
      <c r="A10" s="2" t="s">
        <v>24</v>
      </c>
      <c r="B10" s="2">
        <v>250</v>
      </c>
      <c r="F10" s="15" t="s">
        <v>15</v>
      </c>
      <c r="G10" s="15"/>
    </row>
    <row r="11" spans="1:9" x14ac:dyDescent="0.25">
      <c r="A11" s="4"/>
      <c r="B11" s="4"/>
      <c r="F11" s="1" t="s">
        <v>11</v>
      </c>
      <c r="G11" s="1">
        <f>G5-(I4+G7*(G5-G4))-G3</f>
        <v>5450</v>
      </c>
    </row>
    <row r="12" spans="1:9" x14ac:dyDescent="0.25">
      <c r="A12" s="15" t="s">
        <v>15</v>
      </c>
      <c r="B12" s="15"/>
      <c r="F12" s="1" t="s">
        <v>12</v>
      </c>
      <c r="G12" s="1">
        <f>G5-(I4+G7*(G5-G4))-G4</f>
        <v>5450</v>
      </c>
    </row>
    <row r="13" spans="1:9" x14ac:dyDescent="0.25">
      <c r="A13" s="1" t="s">
        <v>11</v>
      </c>
      <c r="B13" s="11">
        <f>B5-(D4+B8*(B5-B4))-B3</f>
        <v>1000</v>
      </c>
      <c r="F13" s="1" t="s">
        <v>13</v>
      </c>
      <c r="G13" s="1">
        <f>G4-G3</f>
        <v>0</v>
      </c>
    </row>
    <row r="14" spans="1:9" x14ac:dyDescent="0.25">
      <c r="A14" s="1" t="s">
        <v>12</v>
      </c>
      <c r="B14" s="1">
        <f>B5-(D4+B8*(B5-B4))-B4</f>
        <v>1000</v>
      </c>
      <c r="F14" s="1" t="s">
        <v>10</v>
      </c>
      <c r="G14" s="1">
        <f>(I3-G11)/G8</f>
        <v>16</v>
      </c>
    </row>
    <row r="15" spans="1:9" x14ac:dyDescent="0.25">
      <c r="A15" s="1" t="s">
        <v>13</v>
      </c>
      <c r="B15" s="1">
        <f>B4-B3</f>
        <v>0</v>
      </c>
    </row>
    <row r="16" spans="1:9" x14ac:dyDescent="0.25">
      <c r="A16" s="1" t="s">
        <v>26</v>
      </c>
      <c r="B16" s="1">
        <f>D3-B9*B6</f>
        <v>1750</v>
      </c>
      <c r="F16" s="12" t="s">
        <v>16</v>
      </c>
      <c r="G16" s="13"/>
    </row>
    <row r="17" spans="1:7" x14ac:dyDescent="0.25">
      <c r="A17" s="1" t="s">
        <v>27</v>
      </c>
      <c r="B17" s="1">
        <f>B13-B16</f>
        <v>-750</v>
      </c>
      <c r="F17" s="1" t="s">
        <v>17</v>
      </c>
      <c r="G17" s="5">
        <v>0.09</v>
      </c>
    </row>
    <row r="18" spans="1:7" x14ac:dyDescent="0.25">
      <c r="A18" s="1" t="s">
        <v>28</v>
      </c>
      <c r="B18" s="1">
        <f>(B17-D5)/(-B10)</f>
        <v>5</v>
      </c>
      <c r="F18" s="1" t="s">
        <v>18</v>
      </c>
      <c r="G18" s="5">
        <v>0</v>
      </c>
    </row>
    <row r="19" spans="1:7" x14ac:dyDescent="0.25">
      <c r="A19" s="1" t="s">
        <v>33</v>
      </c>
      <c r="B19" s="1">
        <f>D4+B8*(B5-B4)</f>
        <v>5000</v>
      </c>
      <c r="F19" s="1" t="s">
        <v>19</v>
      </c>
      <c r="G19" s="5">
        <f>G17-G20</f>
        <v>0.03</v>
      </c>
    </row>
    <row r="20" spans="1:7" x14ac:dyDescent="0.25">
      <c r="A20" s="1" t="s">
        <v>26</v>
      </c>
      <c r="B20" s="1">
        <f>D3-B9*B6</f>
        <v>1750</v>
      </c>
      <c r="F20" s="1" t="s">
        <v>20</v>
      </c>
      <c r="G20" s="5">
        <v>0.06</v>
      </c>
    </row>
    <row r="21" spans="1:7" x14ac:dyDescent="0.25">
      <c r="A21" s="1" t="s">
        <v>34</v>
      </c>
      <c r="B21" s="1">
        <f>B3</f>
        <v>1500</v>
      </c>
    </row>
    <row r="22" spans="1:7" x14ac:dyDescent="0.25">
      <c r="A22" s="1" t="s">
        <v>35</v>
      </c>
      <c r="B22" s="1">
        <f>B19+B20+B21+B17</f>
        <v>7500</v>
      </c>
      <c r="F22" s="12" t="s">
        <v>21</v>
      </c>
      <c r="G22" s="13"/>
    </row>
    <row r="23" spans="1:7" x14ac:dyDescent="0.25">
      <c r="F23" s="1" t="s">
        <v>22</v>
      </c>
      <c r="G23" s="8">
        <f>G19+G14/100</f>
        <v>0.19</v>
      </c>
    </row>
    <row r="24" spans="1:7" x14ac:dyDescent="0.25">
      <c r="A24" s="12" t="s">
        <v>16</v>
      </c>
      <c r="B24" s="13"/>
    </row>
    <row r="25" spans="1:7" x14ac:dyDescent="0.25">
      <c r="A25" s="1" t="s">
        <v>17</v>
      </c>
      <c r="B25" s="5">
        <v>7.0000000000000007E-2</v>
      </c>
    </row>
    <row r="26" spans="1:7" x14ac:dyDescent="0.25">
      <c r="A26" s="1" t="s">
        <v>18</v>
      </c>
      <c r="B26" s="5">
        <v>0</v>
      </c>
    </row>
    <row r="27" spans="1:7" x14ac:dyDescent="0.25">
      <c r="A27" s="1" t="s">
        <v>19</v>
      </c>
      <c r="B27" s="5">
        <f>B25-B28</f>
        <v>2.0000000000000004E-2</v>
      </c>
    </row>
    <row r="28" spans="1:7" x14ac:dyDescent="0.25">
      <c r="A28" s="1" t="s">
        <v>20</v>
      </c>
      <c r="B28" s="5">
        <v>0.05</v>
      </c>
    </row>
    <row r="30" spans="1:7" x14ac:dyDescent="0.25">
      <c r="A30" s="12" t="s">
        <v>21</v>
      </c>
      <c r="B30" s="13"/>
    </row>
    <row r="31" spans="1:7" x14ac:dyDescent="0.25">
      <c r="A31" s="2" t="s">
        <v>22</v>
      </c>
      <c r="B31" s="10">
        <f>B27+B6/100</f>
        <v>7.0000000000000007E-2</v>
      </c>
    </row>
    <row r="33" spans="1:2" x14ac:dyDescent="0.25">
      <c r="A33" s="12" t="s">
        <v>32</v>
      </c>
      <c r="B33" s="13"/>
    </row>
    <row r="34" spans="1:2" x14ac:dyDescent="0.25">
      <c r="A34" s="2" t="s">
        <v>31</v>
      </c>
      <c r="B34" s="9">
        <f>G19-B27</f>
        <v>9.999999999999995E-3</v>
      </c>
    </row>
  </sheetData>
  <dataConsolidate/>
  <mergeCells count="13">
    <mergeCell ref="F22:G22"/>
    <mergeCell ref="F1:I1"/>
    <mergeCell ref="A33:B33"/>
    <mergeCell ref="F2:G2"/>
    <mergeCell ref="F6:G6"/>
    <mergeCell ref="F10:G10"/>
    <mergeCell ref="F16:G16"/>
    <mergeCell ref="A1:D1"/>
    <mergeCell ref="A2:B2"/>
    <mergeCell ref="A7:B7"/>
    <mergeCell ref="A12:B12"/>
    <mergeCell ref="A24:B24"/>
    <mergeCell ref="A30:B3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User</cp:lastModifiedBy>
  <dcterms:created xsi:type="dcterms:W3CDTF">2016-08-28T20:32:06Z</dcterms:created>
  <dcterms:modified xsi:type="dcterms:W3CDTF">2024-11-20T20:14:22Z</dcterms:modified>
</cp:coreProperties>
</file>